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grupowe\import\Przetargi\2026\Poznań\"/>
    </mc:Choice>
  </mc:AlternateContent>
  <xr:revisionPtr revIDLastSave="0" documentId="13_ncr:1_{F491D2FB-049E-4291-AB95-A780A833E3FB}" xr6:coauthVersionLast="47" xr6:coauthVersionMax="47" xr10:uidLastSave="{00000000-0000-0000-0000-000000000000}"/>
  <bookViews>
    <workbookView xWindow="-120" yWindow="-120" windowWidth="29040" windowHeight="15720" xr2:uid="{6C803AD8-FE7A-4CEA-A274-4B86C3D5A6E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1" l="1"/>
  <c r="N39" i="1" s="1"/>
  <c r="M40" i="1"/>
  <c r="M37" i="1"/>
  <c r="N37" i="1" s="1"/>
  <c r="N38" i="1"/>
  <c r="N40" i="1"/>
  <c r="M38" i="1"/>
  <c r="M31" i="1"/>
  <c r="N31" i="1" s="1"/>
  <c r="M32" i="1"/>
  <c r="N32" i="1" s="1"/>
  <c r="M33" i="1"/>
  <c r="N33" i="1" s="1"/>
  <c r="M34" i="1"/>
  <c r="N34" i="1" s="1"/>
  <c r="M35" i="1"/>
  <c r="N35" i="1" s="1"/>
  <c r="M30" i="1"/>
  <c r="N30" i="1" s="1"/>
  <c r="K31" i="1"/>
  <c r="K32" i="1"/>
  <c r="K33" i="1"/>
  <c r="K34" i="1"/>
  <c r="K35" i="1"/>
  <c r="K30" i="1"/>
  <c r="M8" i="1"/>
  <c r="M9" i="1"/>
  <c r="M19" i="1"/>
  <c r="N19" i="1" s="1"/>
  <c r="M20" i="1"/>
  <c r="N20" i="1" s="1"/>
  <c r="N21" i="1"/>
  <c r="N22" i="1"/>
  <c r="M21" i="1"/>
  <c r="M22" i="1"/>
  <c r="M18" i="1"/>
  <c r="N18" i="1"/>
  <c r="N17" i="1"/>
  <c r="M17" i="1"/>
  <c r="K17" i="1"/>
  <c r="N10" i="1"/>
  <c r="N11" i="1"/>
  <c r="M10" i="1"/>
  <c r="M11" i="1"/>
  <c r="N7" i="1"/>
  <c r="M7" i="1"/>
  <c r="N6" i="1"/>
  <c r="M6" i="1"/>
  <c r="K6" i="1"/>
  <c r="M36" i="1" l="1"/>
  <c r="N36" i="1" s="1"/>
  <c r="N8" i="1"/>
  <c r="N9" i="1"/>
</calcChain>
</file>

<file path=xl/sharedStrings.xml><?xml version="1.0" encoding="utf-8"?>
<sst xmlns="http://schemas.openxmlformats.org/spreadsheetml/2006/main" count="114" uniqueCount="50">
  <si>
    <t>Załącznik nr 2 do SWZ - Formularz asortymentowo-cenowy</t>
  </si>
  <si>
    <t>Pakiet nr 31</t>
  </si>
  <si>
    <t>Lp.</t>
  </si>
  <si>
    <t xml:space="preserve"> Nazwa leku, dawka, postać, ilość dawek w opakowaniu</t>
  </si>
  <si>
    <t>Jednostka miary</t>
  </si>
  <si>
    <t>Ilość</t>
  </si>
  <si>
    <t>Nazwa handlowa oferowanego produktu (dawka, postać, ilość dawek)</t>
  </si>
  <si>
    <t>Nazwa producenta</t>
  </si>
  <si>
    <t>Kod EAN</t>
  </si>
  <si>
    <t>Oferowana jednostka miary</t>
  </si>
  <si>
    <t>Oferowana ilość</t>
  </si>
  <si>
    <t>Cena jednostkowa netto PLN</t>
  </si>
  <si>
    <t>Cena jednostkowa brutto PLN</t>
  </si>
  <si>
    <t>Stawka VAT %</t>
  </si>
  <si>
    <t>Wartość całkowita netto PLN</t>
  </si>
  <si>
    <t>Wartość całkowita brutto PLN</t>
  </si>
  <si>
    <t>Anticholicum 2mg/5ml Opakowanie zawiera 5 ampułek</t>
  </si>
  <si>
    <t>op.</t>
  </si>
  <si>
    <t>Isoptin 5mg/2ml roztwór do wstrzykiwań Opakowanie zawiera 5 ampułek 2 ml</t>
  </si>
  <si>
    <r>
      <t>Methergin 0,2mg/ml Opakowanie zaiwera 5 ampułek po ml</t>
    </r>
    <r>
      <rPr>
        <b/>
        <sz val="9"/>
        <color rgb="FF000000"/>
        <rFont val="Arial"/>
        <family val="2"/>
        <charset val="238"/>
      </rPr>
      <t xml:space="preserve"> UWAGA: Nie zmaieniać.</t>
    </r>
  </si>
  <si>
    <t>Nalador 500 µg Opakowanie zawiera 3 amp po 2 ml</t>
  </si>
  <si>
    <t>Partusisten 0,5 mg/10 ml Opakowanie: 5 ampułek 10 ml</t>
  </si>
  <si>
    <t>Toxogonin 0,25g/ml Opakowanie zawiera 5 ampułek</t>
  </si>
  <si>
    <t>SUMA</t>
  </si>
  <si>
    <t>wartość zamówienia podstawowego</t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</si>
  <si>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zmniejszającego zamówienie podstawowe</t>
    </r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</si>
  <si>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-  zamówienie prawo opcji 20% zmiejszające zamówienie podstawowe)</t>
    </r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</si>
  <si>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zwiększającego zamówienie podstawowe</t>
    </r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</si>
  <si>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+  zamówienie prawo opcji 20% zwiększające zamówienie podstawowe)</t>
    </r>
  </si>
  <si>
    <t>Pakiet nr 30</t>
  </si>
  <si>
    <t>Aztreonam 1000mg proszek i rozpuszczalnik do sporządzania roztworu do wstrzykiwań: Opakowanie = 1fiolka</t>
  </si>
  <si>
    <t>Pakiet nr 29</t>
  </si>
  <si>
    <t>Ethanol  95% Opakowanie zawiera 10 amp.po 20 ml</t>
  </si>
  <si>
    <t>Alkohol konzentrat inj.95%, 10amp. A 20ml</t>
  </si>
  <si>
    <t>Braun</t>
  </si>
  <si>
    <t>nie dotyczy - import doecelowy</t>
  </si>
  <si>
    <t>Azom 1g x 1 fiol + amp. rozp.</t>
  </si>
  <si>
    <t>United Biotech</t>
  </si>
  <si>
    <t>Anticholium 2 mg/5ml x 1 amp</t>
  </si>
  <si>
    <t>Toxogonin 250 mg/ml x 5amp.a 1ml</t>
  </si>
  <si>
    <t>Serb</t>
  </si>
  <si>
    <t>Dr F. Koehler</t>
  </si>
  <si>
    <t xml:space="preserve">Isoptin 5mg/2ml x 5 amp. a 2 ml </t>
  </si>
  <si>
    <t>Viatis</t>
  </si>
  <si>
    <t>Methergin 0,2mg/1ml x 5 amp</t>
  </si>
  <si>
    <t>Essential Pharma</t>
  </si>
  <si>
    <t xml:space="preserve">Nalador 0,5mg x 3amp a 2 ml (i.v.) </t>
  </si>
  <si>
    <t>Teofarma</t>
  </si>
  <si>
    <t>Partusisten 0,5mg/10ml x 5 amp</t>
  </si>
  <si>
    <t>Hikma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</si>
</sst>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Border="0" applyProtection="0"/>
    <xf numFmtId="44" fontId="13" fillId="0" borderId="0" applyFont="0" applyFill="0" applyBorder="0" applyAlignment="0" applyProtection="0"/>
  </cellStyleXfs>
  <cellXfs count="88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164" fontId="6" fillId="0" borderId="15" xfId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164" fontId="6" fillId="0" borderId="17" xfId="1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164" fontId="6" fillId="0" borderId="20" xfId="1" applyFont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/>
    </xf>
    <xf numFmtId="164" fontId="6" fillId="3" borderId="21" xfId="1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4" fontId="6" fillId="0" borderId="36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right" vertical="center"/>
    </xf>
    <xf numFmtId="0" fontId="1" fillId="2" borderId="29" xfId="0" applyFont="1" applyFill="1" applyBorder="1" applyAlignment="1">
      <alignment horizontal="right" vertical="center"/>
    </xf>
    <xf numFmtId="0" fontId="1" fillId="2" borderId="3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4" fontId="9" fillId="3" borderId="5" xfId="2" applyFont="1" applyFill="1" applyBorder="1" applyAlignment="1">
      <alignment horizontal="center" vertical="center"/>
    </xf>
    <xf numFmtId="44" fontId="9" fillId="3" borderId="31" xfId="0" applyNumberFormat="1" applyFont="1" applyFill="1" applyBorder="1" applyAlignment="1">
      <alignment horizontal="center" vertical="center"/>
    </xf>
    <xf numFmtId="44" fontId="9" fillId="3" borderId="6" xfId="0" applyNumberFormat="1" applyFont="1" applyFill="1" applyBorder="1" applyAlignment="1">
      <alignment horizontal="center" vertical="center"/>
    </xf>
    <xf numFmtId="44" fontId="1" fillId="2" borderId="25" xfId="0" applyNumberFormat="1" applyFont="1" applyFill="1" applyBorder="1" applyAlignment="1">
      <alignment horizontal="center" vertical="center"/>
    </xf>
    <xf numFmtId="44" fontId="1" fillId="0" borderId="25" xfId="0" applyNumberFormat="1" applyFont="1" applyBorder="1" applyAlignment="1">
      <alignment horizontal="center" vertical="center"/>
    </xf>
    <xf numFmtId="44" fontId="9" fillId="3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9" fillId="3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4" fontId="8" fillId="3" borderId="8" xfId="2" applyFont="1" applyFill="1" applyBorder="1" applyAlignment="1">
      <alignment horizontal="center" vertical="center"/>
    </xf>
    <xf numFmtId="44" fontId="8" fillId="3" borderId="18" xfId="2" applyFont="1" applyFill="1" applyBorder="1" applyAlignment="1">
      <alignment horizontal="center" vertical="center"/>
    </xf>
    <xf numFmtId="44" fontId="9" fillId="3" borderId="18" xfId="2" applyFont="1" applyFill="1" applyBorder="1" applyAlignment="1">
      <alignment horizontal="center" vertical="center"/>
    </xf>
    <xf numFmtId="44" fontId="8" fillId="3" borderId="12" xfId="2" applyFont="1" applyFill="1" applyBorder="1" applyAlignment="1">
      <alignment horizontal="center" vertical="center"/>
    </xf>
    <xf numFmtId="44" fontId="1" fillId="2" borderId="25" xfId="2" applyFont="1" applyFill="1" applyBorder="1" applyAlignment="1">
      <alignment horizontal="center" vertical="center"/>
    </xf>
    <xf numFmtId="44" fontId="1" fillId="0" borderId="25" xfId="2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44" fontId="1" fillId="2" borderId="39" xfId="2" applyFont="1" applyFill="1" applyBorder="1" applyAlignment="1">
      <alignment horizontal="center" vertical="center"/>
    </xf>
  </cellXfs>
  <cellStyles count="3">
    <cellStyle name="Excel Built-in Normal" xfId="1" xr:uid="{C16DBAFB-9719-416A-BD3C-CC198A063AD8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0F425-1832-4DAE-A438-C813D5808D0A}">
  <sheetPr>
    <pageSetUpPr fitToPage="1"/>
  </sheetPr>
  <dimension ref="A1:O40"/>
  <sheetViews>
    <sheetView tabSelected="1" workbookViewId="0">
      <selection activeCell="O5" sqref="O5"/>
    </sheetView>
  </sheetViews>
  <sheetFormatPr defaultRowHeight="15" x14ac:dyDescent="0.25"/>
  <cols>
    <col min="1" max="1" width="4.28515625" customWidth="1"/>
    <col min="2" max="2" width="27" customWidth="1"/>
    <col min="3" max="3" width="9.42578125" customWidth="1"/>
    <col min="4" max="4" width="7.7109375" customWidth="1"/>
    <col min="5" max="5" width="25.28515625" customWidth="1"/>
    <col min="6" max="6" width="18.5703125" customWidth="1"/>
    <col min="7" max="7" width="15.85546875" customWidth="1"/>
    <col min="8" max="8" width="11" customWidth="1"/>
    <col min="9" max="9" width="9.85546875" customWidth="1"/>
    <col min="10" max="10" width="11.140625" customWidth="1"/>
    <col min="11" max="11" width="11.7109375" customWidth="1"/>
    <col min="12" max="12" width="8.42578125" customWidth="1"/>
    <col min="13" max="13" width="16.42578125" customWidth="1"/>
    <col min="14" max="14" width="14.85546875" customWidth="1"/>
    <col min="15" max="15" width="32.5703125" customWidth="1"/>
  </cols>
  <sheetData>
    <row r="1" spans="1:15" ht="15.75" thickBo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5" ht="15.75" thickBot="1" x14ac:dyDescent="0.3">
      <c r="A2" s="65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5" x14ac:dyDescent="0.25">
      <c r="A3" s="68" t="s">
        <v>2</v>
      </c>
      <c r="B3" s="47" t="s">
        <v>3</v>
      </c>
      <c r="C3" s="47" t="s">
        <v>4</v>
      </c>
      <c r="D3" s="47" t="s">
        <v>5</v>
      </c>
      <c r="E3" s="60" t="s">
        <v>6</v>
      </c>
      <c r="F3" s="60" t="s">
        <v>7</v>
      </c>
      <c r="G3" s="60" t="s">
        <v>8</v>
      </c>
      <c r="H3" s="60" t="s">
        <v>9</v>
      </c>
      <c r="I3" s="60" t="s">
        <v>10</v>
      </c>
      <c r="J3" s="47" t="s">
        <v>11</v>
      </c>
      <c r="K3" s="47" t="s">
        <v>12</v>
      </c>
      <c r="L3" s="47" t="s">
        <v>13</v>
      </c>
      <c r="M3" s="47" t="s">
        <v>14</v>
      </c>
      <c r="N3" s="49" t="s">
        <v>15</v>
      </c>
    </row>
    <row r="4" spans="1:15" ht="29.25" customHeight="1" thickBot="1" x14ac:dyDescent="0.3">
      <c r="A4" s="69"/>
      <c r="B4" s="48"/>
      <c r="C4" s="48"/>
      <c r="D4" s="48"/>
      <c r="E4" s="61"/>
      <c r="F4" s="61"/>
      <c r="G4" s="61"/>
      <c r="H4" s="61"/>
      <c r="I4" s="61"/>
      <c r="J4" s="48"/>
      <c r="K4" s="48"/>
      <c r="L4" s="48"/>
      <c r="M4" s="48"/>
      <c r="N4" s="50"/>
    </row>
    <row r="5" spans="1:15" ht="15.75" thickBot="1" x14ac:dyDescent="0.3">
      <c r="A5" s="36">
        <v>1</v>
      </c>
      <c r="B5" s="37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9">
        <v>12</v>
      </c>
      <c r="M5" s="40">
        <v>13</v>
      </c>
      <c r="N5" s="41">
        <v>14</v>
      </c>
    </row>
    <row r="6" spans="1:15" ht="45" customHeight="1" thickBot="1" x14ac:dyDescent="0.3">
      <c r="A6" s="30">
        <v>1</v>
      </c>
      <c r="B6" s="42" t="s">
        <v>32</v>
      </c>
      <c r="C6" s="43" t="s">
        <v>17</v>
      </c>
      <c r="D6" s="32">
        <v>10</v>
      </c>
      <c r="E6" s="44" t="s">
        <v>33</v>
      </c>
      <c r="F6" s="44" t="s">
        <v>34</v>
      </c>
      <c r="G6" s="44" t="s">
        <v>35</v>
      </c>
      <c r="H6" s="44" t="s">
        <v>17</v>
      </c>
      <c r="I6" s="45">
        <v>10</v>
      </c>
      <c r="J6" s="70">
        <v>385</v>
      </c>
      <c r="K6" s="70">
        <f>J6*108/100</f>
        <v>415.8</v>
      </c>
      <c r="L6" s="46">
        <v>8</v>
      </c>
      <c r="M6" s="71">
        <f>J6*I6</f>
        <v>3850</v>
      </c>
      <c r="N6" s="72">
        <f>M6*108/100</f>
        <v>4158</v>
      </c>
    </row>
    <row r="7" spans="1:15" ht="26.25" thickBot="1" x14ac:dyDescent="0.3">
      <c r="A7" s="51" t="s">
        <v>23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M7" s="73">
        <f>SUM(M6)</f>
        <v>3850</v>
      </c>
      <c r="N7" s="73">
        <f>SUM(N6)</f>
        <v>4158</v>
      </c>
      <c r="O7" s="23" t="s">
        <v>24</v>
      </c>
    </row>
    <row r="8" spans="1:15" ht="39" thickBot="1" x14ac:dyDescent="0.3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6"/>
      <c r="M8" s="74">
        <f>M7-M9</f>
        <v>641.66666666666652</v>
      </c>
      <c r="N8" s="74">
        <f>M8*108/100</f>
        <v>692.99999999999989</v>
      </c>
      <c r="O8" s="24" t="s">
        <v>25</v>
      </c>
    </row>
    <row r="9" spans="1:15" ht="64.5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  <c r="M9" s="73">
        <f>M7/1.2</f>
        <v>3208.3333333333335</v>
      </c>
      <c r="N9" s="74">
        <f t="shared" ref="N9:N11" si="0">M9*108/100</f>
        <v>3465</v>
      </c>
      <c r="O9" s="25" t="s">
        <v>26</v>
      </c>
    </row>
    <row r="10" spans="1:15" ht="39" thickBot="1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74">
        <f>M11-M7</f>
        <v>770</v>
      </c>
      <c r="N10" s="74">
        <f t="shared" si="0"/>
        <v>831.6</v>
      </c>
      <c r="O10" s="24" t="s">
        <v>27</v>
      </c>
    </row>
    <row r="11" spans="1:15" ht="64.5" thickBot="1" x14ac:dyDescent="0.3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73">
        <f>M7*120/100</f>
        <v>4620</v>
      </c>
      <c r="N11" s="74">
        <f t="shared" si="0"/>
        <v>4989.6000000000004</v>
      </c>
      <c r="O11" s="25" t="s">
        <v>28</v>
      </c>
    </row>
    <row r="12" spans="1:15" ht="15.75" thickBot="1" x14ac:dyDescent="0.3">
      <c r="A12" s="62" t="s">
        <v>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5" ht="15.75" thickBot="1" x14ac:dyDescent="0.3">
      <c r="A13" s="65" t="s">
        <v>29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</row>
    <row r="14" spans="1:15" x14ac:dyDescent="0.25">
      <c r="A14" s="68" t="s">
        <v>2</v>
      </c>
      <c r="B14" s="47" t="s">
        <v>3</v>
      </c>
      <c r="C14" s="47" t="s">
        <v>4</v>
      </c>
      <c r="D14" s="47" t="s">
        <v>5</v>
      </c>
      <c r="E14" s="60" t="s">
        <v>6</v>
      </c>
      <c r="F14" s="60" t="s">
        <v>7</v>
      </c>
      <c r="G14" s="60" t="s">
        <v>8</v>
      </c>
      <c r="H14" s="60" t="s">
        <v>9</v>
      </c>
      <c r="I14" s="60" t="s">
        <v>10</v>
      </c>
      <c r="J14" s="47" t="s">
        <v>11</v>
      </c>
      <c r="K14" s="47" t="s">
        <v>12</v>
      </c>
      <c r="L14" s="47" t="s">
        <v>13</v>
      </c>
      <c r="M14" s="47" t="s">
        <v>14</v>
      </c>
      <c r="N14" s="49" t="s">
        <v>15</v>
      </c>
    </row>
    <row r="15" spans="1:15" ht="36" customHeight="1" thickBot="1" x14ac:dyDescent="0.3">
      <c r="A15" s="69"/>
      <c r="B15" s="48"/>
      <c r="C15" s="48"/>
      <c r="D15" s="48"/>
      <c r="E15" s="61"/>
      <c r="F15" s="61"/>
      <c r="G15" s="61"/>
      <c r="H15" s="61"/>
      <c r="I15" s="61"/>
      <c r="J15" s="48"/>
      <c r="K15" s="48"/>
      <c r="L15" s="48"/>
      <c r="M15" s="48"/>
      <c r="N15" s="50"/>
    </row>
    <row r="16" spans="1:15" ht="15.75" thickBot="1" x14ac:dyDescent="0.3">
      <c r="A16" s="26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8">
        <v>13</v>
      </c>
      <c r="N16" s="29">
        <v>14</v>
      </c>
    </row>
    <row r="17" spans="1:15" ht="48.75" thickBot="1" x14ac:dyDescent="0.3">
      <c r="A17" s="30">
        <v>1</v>
      </c>
      <c r="B17" s="31" t="s">
        <v>30</v>
      </c>
      <c r="C17" s="32" t="s">
        <v>17</v>
      </c>
      <c r="D17" s="33">
        <v>600</v>
      </c>
      <c r="E17" s="34" t="s">
        <v>36</v>
      </c>
      <c r="F17" s="34" t="s">
        <v>37</v>
      </c>
      <c r="G17" s="44" t="s">
        <v>35</v>
      </c>
      <c r="H17" s="34" t="s">
        <v>17</v>
      </c>
      <c r="I17" s="35">
        <v>600</v>
      </c>
      <c r="J17" s="70">
        <v>48</v>
      </c>
      <c r="K17" s="75">
        <f>J17*108/100</f>
        <v>51.84</v>
      </c>
      <c r="L17" s="35">
        <v>8</v>
      </c>
      <c r="M17" s="71">
        <f>J17*I17</f>
        <v>28800</v>
      </c>
      <c r="N17" s="72">
        <f>M17*108/100</f>
        <v>31104</v>
      </c>
    </row>
    <row r="18" spans="1:15" ht="26.25" thickBot="1" x14ac:dyDescent="0.3">
      <c r="A18" s="51" t="s">
        <v>23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73">
        <f>SUM(M17)</f>
        <v>28800</v>
      </c>
      <c r="N18" s="73">
        <f>SUM(N17)</f>
        <v>31104</v>
      </c>
      <c r="O18" s="23" t="s">
        <v>24</v>
      </c>
    </row>
    <row r="19" spans="1:15" ht="39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74">
        <f>M18-M20</f>
        <v>4800</v>
      </c>
      <c r="N19" s="74">
        <f>M19*108/100</f>
        <v>5184</v>
      </c>
      <c r="O19" s="24" t="s">
        <v>25</v>
      </c>
    </row>
    <row r="20" spans="1:15" ht="64.5" thickBot="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73">
        <f>M18/1.2</f>
        <v>24000</v>
      </c>
      <c r="N20" s="74">
        <f t="shared" ref="N20:N22" si="1">M20*108/100</f>
        <v>25920</v>
      </c>
      <c r="O20" s="25" t="s">
        <v>26</v>
      </c>
    </row>
    <row r="21" spans="1:15" ht="39" thickBot="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74">
        <f>M22-M18</f>
        <v>5760</v>
      </c>
      <c r="N21" s="74">
        <f t="shared" si="1"/>
        <v>6220.8</v>
      </c>
      <c r="O21" s="24" t="s">
        <v>27</v>
      </c>
    </row>
    <row r="22" spans="1:15" ht="64.5" thickBot="1" x14ac:dyDescent="0.3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73">
        <f>M18*120/100</f>
        <v>34560</v>
      </c>
      <c r="N22" s="74">
        <f t="shared" si="1"/>
        <v>37324.800000000003</v>
      </c>
      <c r="O22" s="25" t="s">
        <v>28</v>
      </c>
    </row>
    <row r="24" spans="1:15" ht="15.75" thickBot="1" x14ac:dyDescent="0.3"/>
    <row r="25" spans="1:15" ht="15.75" thickBot="1" x14ac:dyDescent="0.3">
      <c r="A25" s="62" t="s">
        <v>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</row>
    <row r="26" spans="1:15" ht="15.75" thickBot="1" x14ac:dyDescent="0.3">
      <c r="A26" s="65" t="s">
        <v>1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7"/>
    </row>
    <row r="27" spans="1:15" x14ac:dyDescent="0.25">
      <c r="A27" s="68" t="s">
        <v>2</v>
      </c>
      <c r="B27" s="47" t="s">
        <v>3</v>
      </c>
      <c r="C27" s="47" t="s">
        <v>4</v>
      </c>
      <c r="D27" s="47" t="s">
        <v>5</v>
      </c>
      <c r="E27" s="60" t="s">
        <v>6</v>
      </c>
      <c r="F27" s="60" t="s">
        <v>7</v>
      </c>
      <c r="G27" s="60" t="s">
        <v>8</v>
      </c>
      <c r="H27" s="60" t="s">
        <v>9</v>
      </c>
      <c r="I27" s="60" t="s">
        <v>10</v>
      </c>
      <c r="J27" s="47" t="s">
        <v>11</v>
      </c>
      <c r="K27" s="47" t="s">
        <v>12</v>
      </c>
      <c r="L27" s="47" t="s">
        <v>13</v>
      </c>
      <c r="M27" s="47" t="s">
        <v>14</v>
      </c>
      <c r="N27" s="49" t="s">
        <v>15</v>
      </c>
    </row>
    <row r="28" spans="1:15" ht="30" customHeight="1" thickBot="1" x14ac:dyDescent="0.3">
      <c r="A28" s="69"/>
      <c r="B28" s="48"/>
      <c r="C28" s="48"/>
      <c r="D28" s="48"/>
      <c r="E28" s="61"/>
      <c r="F28" s="61"/>
      <c r="G28" s="61"/>
      <c r="H28" s="61"/>
      <c r="I28" s="61"/>
      <c r="J28" s="48"/>
      <c r="K28" s="48"/>
      <c r="L28" s="48"/>
      <c r="M28" s="48"/>
      <c r="N28" s="50"/>
    </row>
    <row r="29" spans="1:15" ht="15.75" thickBot="1" x14ac:dyDescent="0.3">
      <c r="A29" s="1">
        <v>1</v>
      </c>
      <c r="B29" s="2">
        <v>2</v>
      </c>
      <c r="C29" s="3">
        <v>3</v>
      </c>
      <c r="D29" s="3">
        <v>4</v>
      </c>
      <c r="E29" s="3">
        <v>5</v>
      </c>
      <c r="F29" s="76">
        <v>6</v>
      </c>
      <c r="G29" s="76">
        <v>7</v>
      </c>
      <c r="H29" s="3">
        <v>8</v>
      </c>
      <c r="I29" s="3">
        <v>9</v>
      </c>
      <c r="J29" s="3">
        <v>10</v>
      </c>
      <c r="K29" s="76">
        <v>11</v>
      </c>
      <c r="L29" s="76">
        <v>12</v>
      </c>
      <c r="M29" s="76">
        <v>13</v>
      </c>
      <c r="N29" s="86">
        <v>14</v>
      </c>
    </row>
    <row r="30" spans="1:15" ht="25.5" x14ac:dyDescent="0.25">
      <c r="A30" s="4">
        <v>1</v>
      </c>
      <c r="B30" s="5" t="s">
        <v>16</v>
      </c>
      <c r="C30" s="6" t="s">
        <v>17</v>
      </c>
      <c r="D30" s="7">
        <v>2</v>
      </c>
      <c r="E30" s="8" t="s">
        <v>38</v>
      </c>
      <c r="F30" s="79" t="s">
        <v>41</v>
      </c>
      <c r="G30" s="13" t="s">
        <v>35</v>
      </c>
      <c r="H30" s="6" t="s">
        <v>17</v>
      </c>
      <c r="I30" s="7">
        <v>2</v>
      </c>
      <c r="J30" s="80">
        <v>295</v>
      </c>
      <c r="K30" s="82">
        <f>J30*108/100</f>
        <v>318.60000000000002</v>
      </c>
      <c r="L30" s="14">
        <v>8</v>
      </c>
      <c r="M30" s="82">
        <f>J30*I30</f>
        <v>590</v>
      </c>
      <c r="N30" s="82">
        <f>M30*108/100</f>
        <v>637.20000000000005</v>
      </c>
    </row>
    <row r="31" spans="1:15" ht="36" x14ac:dyDescent="0.25">
      <c r="A31" s="9">
        <v>2</v>
      </c>
      <c r="B31" s="10" t="s">
        <v>18</v>
      </c>
      <c r="C31" s="11" t="s">
        <v>17</v>
      </c>
      <c r="D31" s="12">
        <v>3</v>
      </c>
      <c r="E31" s="13" t="s">
        <v>42</v>
      </c>
      <c r="F31" s="13" t="s">
        <v>43</v>
      </c>
      <c r="G31" s="13" t="s">
        <v>35</v>
      </c>
      <c r="H31" s="11" t="s">
        <v>17</v>
      </c>
      <c r="I31" s="12">
        <v>3</v>
      </c>
      <c r="J31" s="81">
        <v>15</v>
      </c>
      <c r="K31" s="82">
        <f t="shared" ref="K31:K35" si="2">J31*108/100</f>
        <v>16.2</v>
      </c>
      <c r="L31" s="14">
        <v>8</v>
      </c>
      <c r="M31" s="82">
        <f t="shared" ref="M31:M35" si="3">J31*I31</f>
        <v>45</v>
      </c>
      <c r="N31" s="82">
        <f t="shared" ref="N31:N35" si="4">M31*108/100</f>
        <v>48.6</v>
      </c>
    </row>
    <row r="32" spans="1:15" ht="36" x14ac:dyDescent="0.25">
      <c r="A32" s="9">
        <v>3</v>
      </c>
      <c r="B32" s="10" t="s">
        <v>19</v>
      </c>
      <c r="C32" s="15" t="s">
        <v>17</v>
      </c>
      <c r="D32" s="16">
        <v>80</v>
      </c>
      <c r="E32" s="17" t="s">
        <v>44</v>
      </c>
      <c r="F32" s="78" t="s">
        <v>45</v>
      </c>
      <c r="G32" s="13" t="s">
        <v>35</v>
      </c>
      <c r="H32" s="15" t="s">
        <v>17</v>
      </c>
      <c r="I32" s="16">
        <v>80</v>
      </c>
      <c r="J32" s="81">
        <v>22.5</v>
      </c>
      <c r="K32" s="82">
        <f t="shared" si="2"/>
        <v>24.3</v>
      </c>
      <c r="L32" s="14">
        <v>8</v>
      </c>
      <c r="M32" s="82">
        <f t="shared" si="3"/>
        <v>1800</v>
      </c>
      <c r="N32" s="82">
        <f t="shared" si="4"/>
        <v>1944</v>
      </c>
    </row>
    <row r="33" spans="1:15" ht="25.5" x14ac:dyDescent="0.25">
      <c r="A33" s="9">
        <v>4</v>
      </c>
      <c r="B33" s="18" t="s">
        <v>20</v>
      </c>
      <c r="C33" s="15" t="s">
        <v>17</v>
      </c>
      <c r="D33" s="16">
        <v>10</v>
      </c>
      <c r="E33" s="17" t="s">
        <v>46</v>
      </c>
      <c r="F33" s="78" t="s">
        <v>47</v>
      </c>
      <c r="G33" s="13" t="s">
        <v>35</v>
      </c>
      <c r="H33" s="15" t="s">
        <v>17</v>
      </c>
      <c r="I33" s="16">
        <v>10</v>
      </c>
      <c r="J33" s="81">
        <v>1310</v>
      </c>
      <c r="K33" s="82">
        <f t="shared" si="2"/>
        <v>1414.8</v>
      </c>
      <c r="L33" s="14">
        <v>8</v>
      </c>
      <c r="M33" s="82">
        <f t="shared" si="3"/>
        <v>13100</v>
      </c>
      <c r="N33" s="82">
        <f t="shared" si="4"/>
        <v>14148</v>
      </c>
    </row>
    <row r="34" spans="1:15" ht="25.5" x14ac:dyDescent="0.25">
      <c r="A34" s="9">
        <v>5</v>
      </c>
      <c r="B34" s="18" t="s">
        <v>21</v>
      </c>
      <c r="C34" s="15" t="s">
        <v>17</v>
      </c>
      <c r="D34" s="16">
        <v>3</v>
      </c>
      <c r="E34" s="17" t="s">
        <v>48</v>
      </c>
      <c r="F34" s="78" t="s">
        <v>49</v>
      </c>
      <c r="G34" s="13" t="s">
        <v>35</v>
      </c>
      <c r="H34" s="15" t="s">
        <v>17</v>
      </c>
      <c r="I34" s="16">
        <v>3</v>
      </c>
      <c r="J34" s="81">
        <v>1540</v>
      </c>
      <c r="K34" s="82">
        <f t="shared" si="2"/>
        <v>1663.2</v>
      </c>
      <c r="L34" s="14">
        <v>8</v>
      </c>
      <c r="M34" s="82">
        <f t="shared" si="3"/>
        <v>4620</v>
      </c>
      <c r="N34" s="82">
        <f t="shared" si="4"/>
        <v>4989.6000000000004</v>
      </c>
    </row>
    <row r="35" spans="1:15" ht="26.25" thickBot="1" x14ac:dyDescent="0.3">
      <c r="A35" s="19">
        <v>6</v>
      </c>
      <c r="B35" s="20" t="s">
        <v>22</v>
      </c>
      <c r="C35" s="21" t="s">
        <v>17</v>
      </c>
      <c r="D35" s="21">
        <v>5</v>
      </c>
      <c r="E35" s="22" t="s">
        <v>39</v>
      </c>
      <c r="F35" s="79" t="s">
        <v>40</v>
      </c>
      <c r="G35" s="13" t="s">
        <v>35</v>
      </c>
      <c r="H35" s="21" t="s">
        <v>17</v>
      </c>
      <c r="I35" s="21">
        <v>5</v>
      </c>
      <c r="J35" s="83">
        <v>255</v>
      </c>
      <c r="K35" s="82">
        <f t="shared" si="2"/>
        <v>275.39999999999998</v>
      </c>
      <c r="L35" s="14">
        <v>8</v>
      </c>
      <c r="M35" s="82">
        <f t="shared" si="3"/>
        <v>1275</v>
      </c>
      <c r="N35" s="82">
        <f t="shared" si="4"/>
        <v>1377</v>
      </c>
    </row>
    <row r="36" spans="1:15" ht="26.25" thickBot="1" x14ac:dyDescent="0.3">
      <c r="A36" s="51" t="s">
        <v>23</v>
      </c>
      <c r="B36" s="52"/>
      <c r="C36" s="52"/>
      <c r="D36" s="52"/>
      <c r="E36" s="52"/>
      <c r="F36" s="77"/>
      <c r="G36" s="77"/>
      <c r="H36" s="52"/>
      <c r="I36" s="52"/>
      <c r="J36" s="52"/>
      <c r="K36" s="77"/>
      <c r="L36" s="56"/>
      <c r="M36" s="87">
        <f>SUM(M30:M35)</f>
        <v>21430</v>
      </c>
      <c r="N36" s="87">
        <f>M36*108/100</f>
        <v>23144.400000000001</v>
      </c>
      <c r="O36" s="23" t="s">
        <v>24</v>
      </c>
    </row>
    <row r="37" spans="1:15" ht="39" thickBot="1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85">
        <f>M36-M38</f>
        <v>3571.6666666666642</v>
      </c>
      <c r="N37" s="85">
        <f>M37*108/100</f>
        <v>3857.3999999999978</v>
      </c>
      <c r="O37" s="24" t="s">
        <v>25</v>
      </c>
    </row>
    <row r="38" spans="1:15" ht="64.5" thickBot="1" x14ac:dyDescent="0.3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84">
        <f>M36/1.2</f>
        <v>17858.333333333336</v>
      </c>
      <c r="N38" s="85">
        <f t="shared" ref="N38:N40" si="5">M38*108/100</f>
        <v>19287.000000000004</v>
      </c>
      <c r="O38" s="25" t="s">
        <v>26</v>
      </c>
    </row>
    <row r="39" spans="1:15" ht="39" thickBot="1" x14ac:dyDescent="0.3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85">
        <f>M40-M36</f>
        <v>1714.4000000000015</v>
      </c>
      <c r="N39" s="85">
        <f t="shared" si="5"/>
        <v>1851.5520000000015</v>
      </c>
      <c r="O39" s="24" t="s">
        <v>27</v>
      </c>
    </row>
    <row r="40" spans="1:15" ht="64.5" thickBot="1" x14ac:dyDescent="0.3">
      <c r="A40" s="57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84">
        <f>M36*108/100</f>
        <v>23144.400000000001</v>
      </c>
      <c r="N40" s="85">
        <f t="shared" si="5"/>
        <v>24995.952000000001</v>
      </c>
      <c r="O40" s="25" t="s">
        <v>28</v>
      </c>
    </row>
  </sheetData>
  <mergeCells count="51">
    <mergeCell ref="A1:N1"/>
    <mergeCell ref="A2:N2"/>
    <mergeCell ref="A3:A4"/>
    <mergeCell ref="B3:B4"/>
    <mergeCell ref="C3:C4"/>
    <mergeCell ref="D3:D4"/>
    <mergeCell ref="E3:E4"/>
    <mergeCell ref="F14:F15"/>
    <mergeCell ref="L3:L4"/>
    <mergeCell ref="M3:M4"/>
    <mergeCell ref="N3:N4"/>
    <mergeCell ref="A7:L11"/>
    <mergeCell ref="A12:N12"/>
    <mergeCell ref="A13:N13"/>
    <mergeCell ref="F3:F4"/>
    <mergeCell ref="G3:G4"/>
    <mergeCell ref="H3:H4"/>
    <mergeCell ref="I3:I4"/>
    <mergeCell ref="J3:J4"/>
    <mergeCell ref="K3:K4"/>
    <mergeCell ref="M14:M15"/>
    <mergeCell ref="N14:N15"/>
    <mergeCell ref="A18:L22"/>
    <mergeCell ref="A25:N25"/>
    <mergeCell ref="A26:N26"/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L27:L28"/>
    <mergeCell ref="M27:M28"/>
    <mergeCell ref="N27:N28"/>
    <mergeCell ref="A36:L40"/>
    <mergeCell ref="F27:F28"/>
    <mergeCell ref="G27:G28"/>
    <mergeCell ref="H27:H28"/>
    <mergeCell ref="I27:I28"/>
    <mergeCell ref="J27:J28"/>
    <mergeCell ref="K27:K28"/>
    <mergeCell ref="A27:A28"/>
    <mergeCell ref="B27:B28"/>
    <mergeCell ref="C27:C28"/>
    <mergeCell ref="D27:D28"/>
    <mergeCell ref="E27:E28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Bem</dc:creator>
  <cp:lastModifiedBy>Mateusz Bem</cp:lastModifiedBy>
  <cp:lastPrinted>2026-07-22T07:07:19Z</cp:lastPrinted>
  <dcterms:created xsi:type="dcterms:W3CDTF">2026-07-08T07:37:56Z</dcterms:created>
  <dcterms:modified xsi:type="dcterms:W3CDTF">2026-07-22T07:07:22Z</dcterms:modified>
</cp:coreProperties>
</file>